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A:\T1 CHANDÍA\1_JAA\1_2023\6_ANNAPOLIS 2023\Cadetes Chile\"/>
    </mc:Choice>
  </mc:AlternateContent>
  <bookViews>
    <workbookView xWindow="0" yWindow="0" windowWidth="20460" windowHeight="7620"/>
  </bookViews>
  <sheets>
    <sheet name="FINAL" sheetId="3" r:id="rId1"/>
  </sheets>
  <definedNames>
    <definedName name="_xlnm._FilterDatabase" localSheetId="0" hidden="1">FINAL!$A$5:$T$5</definedName>
    <definedName name="_xlnm.Print_Area" localSheetId="0">FINAL!$A$1:$T$20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9" i="3" l="1"/>
  <c r="Q18" i="3"/>
  <c r="Q15" i="3"/>
  <c r="M15" i="3"/>
  <c r="Q16" i="3"/>
  <c r="Q17" i="3"/>
  <c r="Q13" i="3"/>
  <c r="Q12" i="3"/>
  <c r="Q14" i="3"/>
  <c r="Q11" i="3"/>
  <c r="Q9" i="3"/>
  <c r="M9" i="3"/>
  <c r="Q8" i="3"/>
  <c r="Q7" i="3"/>
  <c r="M7" i="3"/>
  <c r="Q10" i="3"/>
  <c r="Q6" i="3"/>
  <c r="T7" i="3" l="1"/>
  <c r="T15" i="3"/>
  <c r="T9" i="3"/>
  <c r="M8" i="3"/>
  <c r="T8" i="3" s="1"/>
  <c r="M13" i="3" l="1"/>
  <c r="T13" i="3" s="1"/>
  <c r="M12" i="3" l="1"/>
  <c r="T12" i="3" s="1"/>
  <c r="M18" i="3" l="1"/>
  <c r="T18" i="3" s="1"/>
  <c r="M16" i="3" l="1"/>
  <c r="T16" i="3" s="1"/>
  <c r="M11" i="3" l="1"/>
  <c r="T11" i="3" s="1"/>
  <c r="M6" i="3" l="1"/>
  <c r="T6" i="3" s="1"/>
  <c r="M17" i="3" l="1"/>
  <c r="T17" i="3" s="1"/>
  <c r="M19" i="3" l="1"/>
  <c r="T19" i="3" s="1"/>
  <c r="M10" i="3" l="1"/>
  <c r="T10" i="3" s="1"/>
  <c r="M14" i="3"/>
  <c r="T14" i="3" s="1"/>
</calcChain>
</file>

<file path=xl/sharedStrings.xml><?xml version="1.0" encoding="utf-8"?>
<sst xmlns="http://schemas.openxmlformats.org/spreadsheetml/2006/main" count="49" uniqueCount="40">
  <si>
    <t>Nominados para las 3 BECAS a USA en Enero 2024</t>
  </si>
  <si>
    <t>Class</t>
  </si>
  <si>
    <t>Name</t>
  </si>
  <si>
    <t>3L</t>
  </si>
  <si>
    <t xml:space="preserve">LARA Fuenzalida Jazmín </t>
  </si>
  <si>
    <t>CONTRERAS Reyes Esteban</t>
  </si>
  <si>
    <t>3J</t>
  </si>
  <si>
    <t>FERNÁNDEZ Aburto Maximiliano</t>
  </si>
  <si>
    <t>ALARCÓN Díaz Fabián</t>
  </si>
  <si>
    <t>3C</t>
  </si>
  <si>
    <t>VALENZUELA Berríos Fernanda</t>
  </si>
  <si>
    <t>3IM</t>
  </si>
  <si>
    <t>FUENTES González Eric</t>
  </si>
  <si>
    <t>3A</t>
  </si>
  <si>
    <t>AIROLA Ahumada Renato</t>
  </si>
  <si>
    <t>AROS Soto Fernanda</t>
  </si>
  <si>
    <t>GONZÁLEZ Rodríguez Agustín</t>
  </si>
  <si>
    <t>OÑATE Soloaga Valentina</t>
  </si>
  <si>
    <t>OLIVA Alarcón Héctor</t>
  </si>
  <si>
    <t>VALENCIA Rivera Daniela</t>
  </si>
  <si>
    <t>ROJAS Jeldres Joaquín</t>
  </si>
  <si>
    <t>N°</t>
  </si>
  <si>
    <t>MATAMALA Sanhueza Felipe</t>
  </si>
  <si>
    <t>PONDERACIÓN</t>
  </si>
  <si>
    <t>NOTA POSTULACIÓN BECA</t>
  </si>
  <si>
    <t>PUNTOS AL PARTE (NO GRAVÍSIMAS)</t>
  </si>
  <si>
    <t>COOPER 3er año</t>
  </si>
  <si>
    <t>FCF 
1er Sem.</t>
  </si>
  <si>
    <t xml:space="preserve">NMCA 2do año </t>
  </si>
  <si>
    <t>PONDERA. ACADÉMICA INGLÉS</t>
  </si>
  <si>
    <t>Promedio Inglés 1° Sem 2023</t>
  </si>
  <si>
    <t>Nota Final  Académ.</t>
  </si>
  <si>
    <t>NOTA TAE 2do Año</t>
  </si>
  <si>
    <t>Promedio Inglés 2do Año</t>
  </si>
  <si>
    <t>Nota Final Académ.</t>
  </si>
  <si>
    <t>NOTA TAE 1er Año</t>
  </si>
  <si>
    <t>Promedio Inglés 1er Año</t>
  </si>
  <si>
    <t>Apreciación Positiva Prof. Inglés</t>
  </si>
  <si>
    <t>Promedio General 1° Sem 2023</t>
  </si>
  <si>
    <t xml:space="preserve">DÍAS DE CATEGORÍA MÉDICA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</si>
</sst>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Arial"/>
      <family val="2"/>
    </font>
    <font>
      <sz val="11"/>
      <color theme="0" tint="-0.249977111117893"/>
      <name val="Calibri"/>
      <family val="2"/>
      <scheme val="minor"/>
    </font>
    <font>
      <sz val="9"/>
      <color theme="0" tint="-0.249977111117893"/>
      <name val="Arial"/>
      <family val="2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9" fontId="6" fillId="0" borderId="1" xfId="0" applyNumberFormat="1" applyFont="1" applyBorder="1" applyAlignment="1">
      <alignment horizontal="center"/>
    </xf>
    <xf numFmtId="0" fontId="6" fillId="0" borderId="1" xfId="0" applyFont="1" applyFill="1" applyBorder="1"/>
    <xf numFmtId="164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/>
    <xf numFmtId="164" fontId="7" fillId="6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164" fontId="9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0" fillId="6" borderId="2" xfId="0" applyFont="1" applyFill="1" applyBorder="1" applyAlignment="1">
      <alignment horizontal="center" vertical="center" wrapText="1"/>
    </xf>
    <xf numFmtId="9" fontId="6" fillId="7" borderId="1" xfId="0" applyNumberFormat="1" applyFont="1" applyFill="1" applyBorder="1" applyAlignment="1">
      <alignment horizontal="center"/>
    </xf>
    <xf numFmtId="0" fontId="10" fillId="7" borderId="2" xfId="0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/>
    </xf>
    <xf numFmtId="9" fontId="6" fillId="7" borderId="2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/>
    </xf>
    <xf numFmtId="164" fontId="7" fillId="7" borderId="4" xfId="0" applyNumberFormat="1" applyFont="1" applyFill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0" fontId="1" fillId="0" borderId="0" xfId="0" applyFont="1" applyAlignment="1"/>
  </cellXfs>
  <cellStyles count="1">
    <cellStyle name="Normal" xfId="0" builtinId="0"/>
  </cellStyles>
  <dxfs count="5">
    <dxf>
      <fill>
        <patternFill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5"/>
  <sheetViews>
    <sheetView tabSelected="1" zoomScaleNormal="100" zoomScaleSheetLayoutView="90" workbookViewId="0">
      <selection activeCell="H22" sqref="H22"/>
    </sheetView>
  </sheetViews>
  <sheetFormatPr baseColWidth="10" defaultRowHeight="15" x14ac:dyDescent="0.25"/>
  <cols>
    <col min="1" max="2" width="4.140625" customWidth="1"/>
    <col min="3" max="3" width="26.42578125" customWidth="1"/>
    <col min="4" max="4" width="9.42578125" customWidth="1"/>
    <col min="5" max="5" width="8.140625" customWidth="1"/>
    <col min="6" max="6" width="7" customWidth="1"/>
    <col min="7" max="7" width="7.7109375" customWidth="1"/>
    <col min="8" max="8" width="8" customWidth="1"/>
    <col min="9" max="9" width="7.28515625" customWidth="1"/>
    <col min="10" max="10" width="7.5703125" customWidth="1"/>
    <col min="11" max="11" width="10.5703125" customWidth="1"/>
    <col min="12" max="12" width="9.85546875" customWidth="1"/>
    <col min="13" max="13" width="9.28515625" customWidth="1"/>
    <col min="14" max="14" width="6.42578125" customWidth="1"/>
    <col min="15" max="15" width="7" customWidth="1"/>
    <col min="16" max="16" width="6.85546875" customWidth="1"/>
    <col min="17" max="17" width="10" customWidth="1"/>
    <col min="18" max="18" width="10.42578125" customWidth="1"/>
    <col min="19" max="19" width="10.28515625" customWidth="1"/>
    <col min="20" max="20" width="10.42578125" customWidth="1"/>
  </cols>
  <sheetData>
    <row r="2" spans="1:20" ht="15.75" x14ac:dyDescent="0.25">
      <c r="C2" s="6" t="s">
        <v>0</v>
      </c>
    </row>
    <row r="3" spans="1:20" x14ac:dyDescent="0.25">
      <c r="A3" s="12"/>
      <c r="B3" s="12"/>
      <c r="C3" s="13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T3" s="12"/>
    </row>
    <row r="4" spans="1:20" ht="15" customHeight="1" x14ac:dyDescent="0.25">
      <c r="A4" s="12"/>
      <c r="B4" s="12"/>
      <c r="C4" s="13"/>
      <c r="D4" s="14">
        <v>0.3</v>
      </c>
      <c r="E4" s="14">
        <v>0.1</v>
      </c>
      <c r="F4" s="14">
        <v>0.05</v>
      </c>
      <c r="G4" s="14">
        <v>0.1</v>
      </c>
      <c r="H4" s="14">
        <v>0.1</v>
      </c>
      <c r="I4" s="14">
        <v>0.05</v>
      </c>
      <c r="J4" s="14">
        <v>0.1</v>
      </c>
      <c r="K4" s="14">
        <v>0.1</v>
      </c>
      <c r="L4" s="14">
        <v>0.1</v>
      </c>
      <c r="M4" s="35">
        <v>0.7</v>
      </c>
      <c r="N4" s="14">
        <v>0.6</v>
      </c>
      <c r="O4" s="14">
        <v>0.3</v>
      </c>
      <c r="P4" s="14">
        <v>0.1</v>
      </c>
      <c r="Q4" s="38">
        <v>0.3</v>
      </c>
      <c r="T4" s="12"/>
    </row>
    <row r="5" spans="1:20" ht="36" customHeight="1" x14ac:dyDescent="0.25">
      <c r="A5" s="33" t="s">
        <v>21</v>
      </c>
      <c r="B5" s="33" t="s">
        <v>1</v>
      </c>
      <c r="C5" s="32" t="s">
        <v>2</v>
      </c>
      <c r="D5" s="24" t="s">
        <v>37</v>
      </c>
      <c r="E5" s="25" t="s">
        <v>36</v>
      </c>
      <c r="F5" s="25" t="s">
        <v>35</v>
      </c>
      <c r="G5" s="25" t="s">
        <v>34</v>
      </c>
      <c r="H5" s="26" t="s">
        <v>33</v>
      </c>
      <c r="I5" s="27" t="s">
        <v>32</v>
      </c>
      <c r="J5" s="26" t="s">
        <v>31</v>
      </c>
      <c r="K5" s="24" t="s">
        <v>38</v>
      </c>
      <c r="L5" s="24" t="s">
        <v>30</v>
      </c>
      <c r="M5" s="36" t="s">
        <v>29</v>
      </c>
      <c r="N5" s="29" t="s">
        <v>28</v>
      </c>
      <c r="O5" s="29" t="s">
        <v>27</v>
      </c>
      <c r="P5" s="29" t="s">
        <v>26</v>
      </c>
      <c r="Q5" s="39" t="s">
        <v>23</v>
      </c>
      <c r="R5" s="28" t="s">
        <v>25</v>
      </c>
      <c r="S5" s="28" t="s">
        <v>39</v>
      </c>
      <c r="T5" s="34" t="s">
        <v>24</v>
      </c>
    </row>
    <row r="6" spans="1:20" x14ac:dyDescent="0.25">
      <c r="A6" s="20">
        <v>127</v>
      </c>
      <c r="B6" s="20" t="s">
        <v>9</v>
      </c>
      <c r="C6" s="18" t="s">
        <v>10</v>
      </c>
      <c r="D6" s="30">
        <v>9.3859999999999992</v>
      </c>
      <c r="E6" s="17">
        <v>7.88</v>
      </c>
      <c r="F6" s="17">
        <v>6.5</v>
      </c>
      <c r="G6" s="17">
        <v>9.2149999999999999</v>
      </c>
      <c r="H6" s="17">
        <v>7.62</v>
      </c>
      <c r="I6" s="17">
        <v>6.3</v>
      </c>
      <c r="J6" s="17">
        <v>8.8480000000000008</v>
      </c>
      <c r="K6" s="17">
        <v>9.4570000000000007</v>
      </c>
      <c r="L6" s="17">
        <v>9.5500000000000007</v>
      </c>
      <c r="M6" s="37">
        <f t="shared" ref="M6:M19" si="0">$M$4*(K6*$K$4+D6*$D$4+E6*$E$4+F6*$F$4+G6*$G$4+H6*$H$4+I6*$I$4+J6*$J$4+L6*$L$4)</f>
        <v>6.0989600000000008</v>
      </c>
      <c r="N6" s="30">
        <v>9.34</v>
      </c>
      <c r="O6" s="30">
        <v>8.92</v>
      </c>
      <c r="P6" s="30">
        <v>4.4000000000000004</v>
      </c>
      <c r="Q6" s="40">
        <f t="shared" ref="Q6:Q19" si="1">(N6*$N$4+O6*$O$4+P6*$P$4)*$Q$4</f>
        <v>2.6159999999999997</v>
      </c>
      <c r="R6" s="31">
        <v>25</v>
      </c>
      <c r="S6" s="31">
        <v>0</v>
      </c>
      <c r="T6" s="19">
        <f t="shared" ref="T6:T19" si="2">M6+Q6-R6*0.005-S6*0.01</f>
        <v>8.5899600000000014</v>
      </c>
    </row>
    <row r="7" spans="1:20" x14ac:dyDescent="0.25">
      <c r="A7" s="21">
        <v>37</v>
      </c>
      <c r="B7" s="21" t="s">
        <v>9</v>
      </c>
      <c r="C7" s="22" t="s">
        <v>22</v>
      </c>
      <c r="D7" s="30">
        <v>8.1539999999999999</v>
      </c>
      <c r="E7" s="23">
        <v>7.74</v>
      </c>
      <c r="F7" s="23">
        <v>6.7</v>
      </c>
      <c r="G7" s="23">
        <v>9.1110000000000007</v>
      </c>
      <c r="H7" s="23">
        <v>8.18</v>
      </c>
      <c r="I7" s="17">
        <v>7.6</v>
      </c>
      <c r="J7" s="41">
        <v>9.1059999999999999</v>
      </c>
      <c r="K7" s="23">
        <v>9.4410000000000007</v>
      </c>
      <c r="L7" s="23">
        <v>8.8000000000000007</v>
      </c>
      <c r="M7" s="37">
        <f t="shared" si="0"/>
        <v>5.8793000000000006</v>
      </c>
      <c r="N7" s="30">
        <v>9.17</v>
      </c>
      <c r="O7" s="30">
        <v>8.8800000000000008</v>
      </c>
      <c r="P7" s="30">
        <v>8.6</v>
      </c>
      <c r="Q7" s="40">
        <f t="shared" si="1"/>
        <v>2.7077999999999998</v>
      </c>
      <c r="R7" s="31">
        <v>25</v>
      </c>
      <c r="S7" s="31">
        <v>0</v>
      </c>
      <c r="T7" s="19">
        <f t="shared" si="2"/>
        <v>8.4620999999999995</v>
      </c>
    </row>
    <row r="8" spans="1:20" x14ac:dyDescent="0.25">
      <c r="A8" s="9">
        <v>61</v>
      </c>
      <c r="B8" s="10" t="s">
        <v>11</v>
      </c>
      <c r="C8" s="18" t="s">
        <v>18</v>
      </c>
      <c r="D8" s="30">
        <v>8.4619999999999997</v>
      </c>
      <c r="E8" s="17">
        <v>7.78</v>
      </c>
      <c r="F8" s="17">
        <v>6.7</v>
      </c>
      <c r="G8" s="17">
        <v>8.2059999999999995</v>
      </c>
      <c r="H8" s="17">
        <v>7.92</v>
      </c>
      <c r="I8" s="17">
        <v>6.9</v>
      </c>
      <c r="J8" s="17">
        <v>8.4280000000000008</v>
      </c>
      <c r="K8" s="17">
        <v>8.8469999999999995</v>
      </c>
      <c r="L8" s="17">
        <v>8.9</v>
      </c>
      <c r="M8" s="37">
        <f t="shared" si="0"/>
        <v>5.7586899999999988</v>
      </c>
      <c r="N8" s="30">
        <v>8.49</v>
      </c>
      <c r="O8" s="30">
        <v>8.67</v>
      </c>
      <c r="P8" s="30">
        <v>9.8000000000000007</v>
      </c>
      <c r="Q8" s="40">
        <f t="shared" si="1"/>
        <v>2.6025</v>
      </c>
      <c r="R8" s="31">
        <v>0</v>
      </c>
      <c r="S8" s="31">
        <v>0</v>
      </c>
      <c r="T8" s="19">
        <f t="shared" si="2"/>
        <v>8.3611899999999988</v>
      </c>
    </row>
    <row r="9" spans="1:20" x14ac:dyDescent="0.25">
      <c r="A9" s="9">
        <v>120</v>
      </c>
      <c r="B9" s="10" t="s">
        <v>3</v>
      </c>
      <c r="C9" s="18" t="s">
        <v>19</v>
      </c>
      <c r="D9" s="30">
        <v>8.3079999999999998</v>
      </c>
      <c r="E9" s="17">
        <v>7.87</v>
      </c>
      <c r="F9" s="17">
        <v>6.9</v>
      </c>
      <c r="G9" s="17">
        <v>8.0269999999999992</v>
      </c>
      <c r="H9" s="17">
        <v>7.9</v>
      </c>
      <c r="I9" s="17">
        <v>7</v>
      </c>
      <c r="J9" s="17">
        <v>8.1489999999999991</v>
      </c>
      <c r="K9" s="17">
        <v>8.7390000000000008</v>
      </c>
      <c r="L9" s="17">
        <v>8.8000000000000007</v>
      </c>
      <c r="M9" s="37">
        <f t="shared" si="0"/>
        <v>5.6951299999999989</v>
      </c>
      <c r="N9" s="30">
        <v>8.81</v>
      </c>
      <c r="O9" s="30">
        <v>8.92</v>
      </c>
      <c r="P9" s="30">
        <v>8</v>
      </c>
      <c r="Q9" s="40">
        <f t="shared" si="1"/>
        <v>2.6286</v>
      </c>
      <c r="R9" s="31">
        <v>10</v>
      </c>
      <c r="S9" s="31">
        <v>0</v>
      </c>
      <c r="T9" s="19">
        <f t="shared" si="2"/>
        <v>8.2737299999999987</v>
      </c>
    </row>
    <row r="10" spans="1:20" x14ac:dyDescent="0.25">
      <c r="A10" s="7">
        <v>351</v>
      </c>
      <c r="B10" s="8" t="s">
        <v>3</v>
      </c>
      <c r="C10" s="15" t="s">
        <v>5</v>
      </c>
      <c r="D10" s="30">
        <v>9.847999999999999</v>
      </c>
      <c r="E10" s="16">
        <v>7.21</v>
      </c>
      <c r="F10" s="16">
        <v>6.7</v>
      </c>
      <c r="G10" s="17">
        <v>7.8920000000000003</v>
      </c>
      <c r="H10" s="16">
        <v>7.3</v>
      </c>
      <c r="I10" s="17">
        <v>6.8</v>
      </c>
      <c r="J10" s="16">
        <v>8.3119999999999994</v>
      </c>
      <c r="K10" s="16">
        <v>8.8079999999999998</v>
      </c>
      <c r="L10" s="16">
        <v>7.65</v>
      </c>
      <c r="M10" s="37">
        <f t="shared" si="0"/>
        <v>5.8426199999999984</v>
      </c>
      <c r="N10" s="30">
        <v>8.5500000000000007</v>
      </c>
      <c r="O10" s="30">
        <v>8.86</v>
      </c>
      <c r="P10" s="30">
        <v>7.2</v>
      </c>
      <c r="Q10" s="40">
        <f t="shared" si="1"/>
        <v>2.5524</v>
      </c>
      <c r="R10" s="31">
        <v>35</v>
      </c>
      <c r="S10" s="31">
        <v>0</v>
      </c>
      <c r="T10" s="19">
        <f t="shared" si="2"/>
        <v>8.2200199999999981</v>
      </c>
    </row>
    <row r="11" spans="1:20" x14ac:dyDescent="0.25">
      <c r="A11" s="11">
        <v>73</v>
      </c>
      <c r="B11" s="10" t="s">
        <v>11</v>
      </c>
      <c r="C11" s="18" t="s">
        <v>12</v>
      </c>
      <c r="D11" s="30">
        <v>9.2319999999999993</v>
      </c>
      <c r="E11" s="17">
        <v>7.34</v>
      </c>
      <c r="F11" s="17">
        <v>6.3</v>
      </c>
      <c r="G11" s="17">
        <v>7.8719999999999999</v>
      </c>
      <c r="H11" s="17">
        <v>8.08</v>
      </c>
      <c r="I11" s="17">
        <v>6.9</v>
      </c>
      <c r="J11" s="17">
        <v>7.9649999999999999</v>
      </c>
      <c r="K11" s="17">
        <v>8.3040000000000003</v>
      </c>
      <c r="L11" s="17">
        <v>8.5500000000000007</v>
      </c>
      <c r="M11" s="37">
        <f t="shared" si="0"/>
        <v>5.7684899999999999</v>
      </c>
      <c r="N11" s="30">
        <v>8.32</v>
      </c>
      <c r="O11" s="30">
        <v>8.15</v>
      </c>
      <c r="P11" s="30">
        <v>5.7</v>
      </c>
      <c r="Q11" s="40">
        <f t="shared" si="1"/>
        <v>2.4020999999999999</v>
      </c>
      <c r="R11" s="31">
        <v>25</v>
      </c>
      <c r="S11" s="31">
        <v>0</v>
      </c>
      <c r="T11" s="19">
        <f t="shared" si="2"/>
        <v>8.0455900000000007</v>
      </c>
    </row>
    <row r="12" spans="1:20" x14ac:dyDescent="0.25">
      <c r="A12" s="20">
        <v>144</v>
      </c>
      <c r="B12" s="20" t="s">
        <v>13</v>
      </c>
      <c r="C12" s="18" t="s">
        <v>16</v>
      </c>
      <c r="D12" s="30">
        <v>8.77</v>
      </c>
      <c r="E12" s="17">
        <v>8.0500000000000007</v>
      </c>
      <c r="F12" s="17">
        <v>7.3</v>
      </c>
      <c r="G12" s="17">
        <v>7.9470000000000001</v>
      </c>
      <c r="H12" s="17">
        <v>7.6</v>
      </c>
      <c r="I12" s="17">
        <v>6.7</v>
      </c>
      <c r="J12" s="17">
        <v>8.0609999999999999</v>
      </c>
      <c r="K12" s="17">
        <v>8.5459999999999994</v>
      </c>
      <c r="L12" s="17">
        <v>9.4499999999999993</v>
      </c>
      <c r="M12" s="37">
        <f t="shared" si="0"/>
        <v>5.8074799999999982</v>
      </c>
      <c r="N12" s="30">
        <v>7.88</v>
      </c>
      <c r="O12" s="30">
        <v>7.42</v>
      </c>
      <c r="P12" s="30">
        <v>7.8</v>
      </c>
      <c r="Q12" s="40">
        <f t="shared" si="1"/>
        <v>2.3201999999999998</v>
      </c>
      <c r="R12" s="31">
        <v>50</v>
      </c>
      <c r="S12" s="31">
        <v>0</v>
      </c>
      <c r="T12" s="19">
        <f t="shared" si="2"/>
        <v>7.877679999999998</v>
      </c>
    </row>
    <row r="13" spans="1:20" x14ac:dyDescent="0.25">
      <c r="A13" s="9">
        <v>90</v>
      </c>
      <c r="B13" s="9" t="s">
        <v>3</v>
      </c>
      <c r="C13" s="18" t="s">
        <v>17</v>
      </c>
      <c r="D13" s="30">
        <v>8.6159999999999997</v>
      </c>
      <c r="E13" s="17">
        <v>7.33</v>
      </c>
      <c r="F13" s="17">
        <v>6.3</v>
      </c>
      <c r="G13" s="17">
        <v>8.2569999999999997</v>
      </c>
      <c r="H13" s="17">
        <v>7.61</v>
      </c>
      <c r="I13" s="17">
        <v>6.8</v>
      </c>
      <c r="J13" s="17">
        <v>8.3810000000000002</v>
      </c>
      <c r="K13" s="17">
        <v>8.9109999999999996</v>
      </c>
      <c r="L13" s="17">
        <v>8.8000000000000007</v>
      </c>
      <c r="M13" s="37">
        <f t="shared" si="0"/>
        <v>5.7180900000000001</v>
      </c>
      <c r="N13" s="30">
        <v>7.95</v>
      </c>
      <c r="O13" s="30">
        <v>7.18</v>
      </c>
      <c r="P13" s="30">
        <v>3.6</v>
      </c>
      <c r="Q13" s="40">
        <f t="shared" si="1"/>
        <v>2.1852</v>
      </c>
      <c r="R13" s="31">
        <v>30</v>
      </c>
      <c r="S13" s="31">
        <v>0</v>
      </c>
      <c r="T13" s="19">
        <f t="shared" si="2"/>
        <v>7.7532899999999998</v>
      </c>
    </row>
    <row r="14" spans="1:20" x14ac:dyDescent="0.25">
      <c r="A14" s="7">
        <v>471</v>
      </c>
      <c r="B14" s="7" t="s">
        <v>3</v>
      </c>
      <c r="C14" s="15" t="s">
        <v>4</v>
      </c>
      <c r="D14" s="30">
        <v>10.001999999999999</v>
      </c>
      <c r="E14" s="16">
        <v>7.02</v>
      </c>
      <c r="F14" s="16">
        <v>6.3</v>
      </c>
      <c r="G14" s="16">
        <v>8.1780000000000008</v>
      </c>
      <c r="H14" s="16">
        <v>7.51</v>
      </c>
      <c r="I14" s="17">
        <v>4.8</v>
      </c>
      <c r="J14" s="17">
        <v>7.6319999999999997</v>
      </c>
      <c r="K14" s="16">
        <v>7.9829999999999997</v>
      </c>
      <c r="L14" s="16">
        <v>8.4499999999999993</v>
      </c>
      <c r="M14" s="37">
        <f t="shared" si="0"/>
        <v>5.7630300000000005</v>
      </c>
      <c r="N14" s="30">
        <v>7.88</v>
      </c>
      <c r="O14" s="30">
        <v>7.14</v>
      </c>
      <c r="P14" s="30">
        <v>2.7</v>
      </c>
      <c r="Q14" s="40">
        <f t="shared" si="1"/>
        <v>2.1419999999999995</v>
      </c>
      <c r="R14" s="31">
        <v>35</v>
      </c>
      <c r="S14" s="31">
        <v>0</v>
      </c>
      <c r="T14" s="19">
        <f t="shared" si="2"/>
        <v>7.7300300000000002</v>
      </c>
    </row>
    <row r="15" spans="1:20" x14ac:dyDescent="0.25">
      <c r="A15" s="21">
        <v>24</v>
      </c>
      <c r="B15" s="21" t="s">
        <v>9</v>
      </c>
      <c r="C15" s="22" t="s">
        <v>20</v>
      </c>
      <c r="D15" s="30">
        <v>8</v>
      </c>
      <c r="E15" s="23">
        <v>8.1199999999999992</v>
      </c>
      <c r="F15" s="23">
        <v>7.4</v>
      </c>
      <c r="G15" s="23">
        <v>8.8840000000000003</v>
      </c>
      <c r="H15" s="23">
        <v>8.2899999999999991</v>
      </c>
      <c r="I15" s="17">
        <v>7.9</v>
      </c>
      <c r="J15" s="17">
        <v>8.9450000000000003</v>
      </c>
      <c r="K15" s="23">
        <v>8.7579999999999991</v>
      </c>
      <c r="L15" s="23">
        <v>8.6999999999999993</v>
      </c>
      <c r="M15" s="37">
        <f t="shared" si="0"/>
        <v>5.8342899999999993</v>
      </c>
      <c r="N15" s="30">
        <v>7.88</v>
      </c>
      <c r="O15" s="30">
        <v>7.36</v>
      </c>
      <c r="P15" s="30">
        <v>6.3</v>
      </c>
      <c r="Q15" s="40">
        <f t="shared" si="1"/>
        <v>2.2698</v>
      </c>
      <c r="R15" s="31">
        <v>90</v>
      </c>
      <c r="S15" s="31">
        <v>0</v>
      </c>
      <c r="T15" s="19">
        <f t="shared" si="2"/>
        <v>7.6540899999999992</v>
      </c>
    </row>
    <row r="16" spans="1:20" x14ac:dyDescent="0.25">
      <c r="A16" s="20">
        <v>402</v>
      </c>
      <c r="B16" s="20" t="s">
        <v>13</v>
      </c>
      <c r="C16" s="18" t="s">
        <v>14</v>
      </c>
      <c r="D16" s="30">
        <v>9.0779999999999994</v>
      </c>
      <c r="E16" s="17">
        <v>7.11</v>
      </c>
      <c r="F16" s="17">
        <v>6</v>
      </c>
      <c r="G16" s="17">
        <v>7.76</v>
      </c>
      <c r="H16" s="17">
        <v>6.68</v>
      </c>
      <c r="I16" s="17">
        <v>6</v>
      </c>
      <c r="J16" s="17">
        <v>7.1870000000000003</v>
      </c>
      <c r="K16" s="17">
        <v>8.4930000000000003</v>
      </c>
      <c r="L16" s="17">
        <v>7.25</v>
      </c>
      <c r="M16" s="37">
        <f t="shared" si="0"/>
        <v>5.4399799999999994</v>
      </c>
      <c r="N16" s="30">
        <v>7.67</v>
      </c>
      <c r="O16" s="30">
        <v>8.4</v>
      </c>
      <c r="P16" s="30">
        <v>0</v>
      </c>
      <c r="Q16" s="40">
        <f t="shared" si="1"/>
        <v>2.1366000000000001</v>
      </c>
      <c r="R16" s="31">
        <v>25</v>
      </c>
      <c r="S16" s="31">
        <v>0</v>
      </c>
      <c r="T16" s="19">
        <f t="shared" si="2"/>
        <v>7.4515799999999999</v>
      </c>
    </row>
    <row r="17" spans="1:20" x14ac:dyDescent="0.25">
      <c r="A17" s="9">
        <v>109</v>
      </c>
      <c r="B17" s="10" t="s">
        <v>6</v>
      </c>
      <c r="C17" s="18" t="s">
        <v>8</v>
      </c>
      <c r="D17" s="30">
        <v>9.5399999999999991</v>
      </c>
      <c r="E17" s="17">
        <v>7.11</v>
      </c>
      <c r="F17" s="17">
        <v>6.5</v>
      </c>
      <c r="G17" s="17">
        <v>7.5880000000000001</v>
      </c>
      <c r="H17" s="17">
        <v>7.37</v>
      </c>
      <c r="I17" s="17">
        <v>6</v>
      </c>
      <c r="J17" s="17">
        <v>7.899</v>
      </c>
      <c r="K17" s="17">
        <v>7.88</v>
      </c>
      <c r="L17" s="17">
        <v>7.45</v>
      </c>
      <c r="M17" s="37">
        <f t="shared" si="0"/>
        <v>5.6116899999999994</v>
      </c>
      <c r="N17" s="30">
        <v>7.22</v>
      </c>
      <c r="O17" s="30">
        <v>5.47</v>
      </c>
      <c r="P17" s="30">
        <v>5.9</v>
      </c>
      <c r="Q17" s="40">
        <f t="shared" si="1"/>
        <v>1.9688999999999999</v>
      </c>
      <c r="R17" s="31">
        <v>25</v>
      </c>
      <c r="S17" s="31">
        <v>2</v>
      </c>
      <c r="T17" s="19">
        <f t="shared" si="2"/>
        <v>7.4355899999999995</v>
      </c>
    </row>
    <row r="18" spans="1:20" x14ac:dyDescent="0.25">
      <c r="A18" s="9">
        <v>400</v>
      </c>
      <c r="B18" s="10" t="s">
        <v>3</v>
      </c>
      <c r="C18" s="18" t="s">
        <v>15</v>
      </c>
      <c r="D18" s="30">
        <v>8.9239999999999995</v>
      </c>
      <c r="E18" s="17">
        <v>8.4</v>
      </c>
      <c r="F18" s="17">
        <v>7.5</v>
      </c>
      <c r="G18" s="17">
        <v>8.4909999999999997</v>
      </c>
      <c r="H18" s="17">
        <v>7.75</v>
      </c>
      <c r="I18" s="17">
        <v>6.6</v>
      </c>
      <c r="J18" s="17">
        <v>8.1509999999999998</v>
      </c>
      <c r="K18" s="17">
        <v>8.4629999999999992</v>
      </c>
      <c r="L18" s="17">
        <v>7.85</v>
      </c>
      <c r="M18" s="37">
        <f t="shared" si="0"/>
        <v>5.8048899999999994</v>
      </c>
      <c r="N18" s="30">
        <v>7.75</v>
      </c>
      <c r="O18" s="30">
        <v>7.3</v>
      </c>
      <c r="P18" s="30">
        <v>3.4</v>
      </c>
      <c r="Q18" s="40">
        <f t="shared" si="1"/>
        <v>2.1539999999999999</v>
      </c>
      <c r="R18" s="31">
        <v>130</v>
      </c>
      <c r="S18" s="31">
        <v>0</v>
      </c>
      <c r="T18" s="19">
        <f t="shared" si="2"/>
        <v>7.308889999999999</v>
      </c>
    </row>
    <row r="19" spans="1:20" x14ac:dyDescent="0.25">
      <c r="A19" s="7">
        <v>376</v>
      </c>
      <c r="B19" s="8" t="s">
        <v>6</v>
      </c>
      <c r="C19" s="15" t="s">
        <v>7</v>
      </c>
      <c r="D19" s="30">
        <v>9.6939999999999991</v>
      </c>
      <c r="E19" s="17">
        <v>7.22</v>
      </c>
      <c r="F19" s="16">
        <v>6.1</v>
      </c>
      <c r="G19" s="16">
        <v>8.0779999999999994</v>
      </c>
      <c r="H19" s="16">
        <v>7.28</v>
      </c>
      <c r="I19" s="17">
        <v>5.6</v>
      </c>
      <c r="J19" s="17">
        <v>7.27</v>
      </c>
      <c r="K19" s="16">
        <v>7.4329999999999998</v>
      </c>
      <c r="L19" s="16">
        <v>8.1</v>
      </c>
      <c r="M19" s="37">
        <f t="shared" si="0"/>
        <v>5.6219099999999997</v>
      </c>
      <c r="N19" s="30">
        <v>7.62</v>
      </c>
      <c r="O19" s="30">
        <v>7.28</v>
      </c>
      <c r="P19" s="30">
        <v>3.8</v>
      </c>
      <c r="Q19" s="40">
        <f t="shared" si="1"/>
        <v>2.1408</v>
      </c>
      <c r="R19" s="31">
        <v>125</v>
      </c>
      <c r="S19" s="31">
        <v>0</v>
      </c>
      <c r="T19" s="19">
        <f t="shared" si="2"/>
        <v>7.1377100000000002</v>
      </c>
    </row>
    <row r="20" spans="1:20" s="1" customFormat="1" x14ac:dyDescent="0.25">
      <c r="A20" s="2"/>
      <c r="B20" s="2"/>
      <c r="C20" s="3"/>
      <c r="D20" s="3"/>
      <c r="E20" s="3"/>
      <c r="F20" s="3"/>
      <c r="G20" s="3"/>
      <c r="H20" s="3"/>
      <c r="K20" s="3"/>
      <c r="L20" s="3"/>
      <c r="M20" s="3"/>
    </row>
    <row r="21" spans="1:20" s="1" customFormat="1" x14ac:dyDescent="0.25">
      <c r="A21" s="2"/>
      <c r="B21" s="2"/>
      <c r="C21" s="3"/>
      <c r="D21" s="3"/>
      <c r="E21" s="3"/>
      <c r="F21" s="3"/>
      <c r="G21" s="3"/>
      <c r="H21" s="3"/>
      <c r="K21" s="3"/>
      <c r="L21" s="3"/>
      <c r="M21" s="3"/>
    </row>
    <row r="22" spans="1:20" s="1" customFormat="1" x14ac:dyDescent="0.25">
      <c r="A22" s="4"/>
      <c r="B22" s="5"/>
      <c r="C22" s="3"/>
      <c r="D22" s="3"/>
      <c r="E22" s="3"/>
      <c r="F22" s="3"/>
      <c r="G22" s="3"/>
      <c r="H22" s="3"/>
      <c r="I22" s="42"/>
      <c r="J22" s="42"/>
      <c r="K22" s="42"/>
      <c r="L22" s="3"/>
      <c r="M22" s="3"/>
    </row>
    <row r="23" spans="1:20" s="1" customFormat="1" x14ac:dyDescent="0.25">
      <c r="A23" s="2"/>
      <c r="B23" s="2"/>
      <c r="C23" s="3"/>
      <c r="D23" s="3"/>
      <c r="E23" s="3"/>
      <c r="F23" s="3"/>
      <c r="G23" s="3"/>
      <c r="H23" s="3"/>
      <c r="K23" s="3"/>
      <c r="L23" s="3"/>
      <c r="M23" s="3"/>
    </row>
    <row r="24" spans="1:20" s="1" customFormat="1" x14ac:dyDescent="0.25"/>
    <row r="25" spans="1:20" s="1" customFormat="1" x14ac:dyDescent="0.25"/>
  </sheetData>
  <autoFilter ref="A5:T5">
    <sortState ref="A6:T19">
      <sortCondition descending="1" ref="T5"/>
    </sortState>
  </autoFilter>
  <conditionalFormatting sqref="N6:P19 E6:L19">
    <cfRule type="cellIs" dxfId="4" priority="1" operator="lessThan">
      <formula>6</formula>
    </cfRule>
    <cfRule type="cellIs" dxfId="3" priority="2" operator="between">
      <formula>6</formula>
      <formula>6.999</formula>
    </cfRule>
    <cfRule type="cellIs" dxfId="2" priority="3" operator="between">
      <formula>7</formula>
      <formula>7.999</formula>
    </cfRule>
    <cfRule type="cellIs" dxfId="1" priority="4" operator="between">
      <formula>8</formula>
      <formula>8.999</formula>
    </cfRule>
    <cfRule type="cellIs" dxfId="0" priority="5" operator="greaterThanOrEqual">
      <formula>9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5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FINAL</vt:lpstr>
      <vt:lpstr>FINAL!Área_de_impresión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8372832-9</dc:creator>
  <cp:lastModifiedBy>T1 Chandía</cp:lastModifiedBy>
  <cp:lastPrinted>2023-06-16T14:59:13Z</cp:lastPrinted>
  <dcterms:created xsi:type="dcterms:W3CDTF">2023-06-02T14:56:39Z</dcterms:created>
  <dcterms:modified xsi:type="dcterms:W3CDTF">2023-06-16T15:15:07Z</dcterms:modified>
</cp:coreProperties>
</file>